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Документы Лучкова\Постановления, Решения об исполнении бюджета\Пост. об исполнении за 1 квартал 2025\Аналитические таблицы\"/>
    </mc:Choice>
  </mc:AlternateContent>
  <bookViews>
    <workbookView xWindow="-120" yWindow="-120" windowWidth="16260" windowHeight="124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5" i="1" s="1"/>
  <c r="F18" i="1"/>
  <c r="G18" i="1" s="1"/>
  <c r="F17" i="1"/>
  <c r="G17" i="1" s="1"/>
  <c r="H18" i="1"/>
  <c r="I18" i="1" s="1"/>
  <c r="F45" i="1" l="1"/>
  <c r="G45" i="1" s="1"/>
  <c r="F37" i="1" l="1"/>
  <c r="G37" i="1" s="1"/>
  <c r="C10" i="1"/>
  <c r="C46" i="1" s="1"/>
  <c r="D46" i="1"/>
  <c r="E46" i="1"/>
  <c r="H44" i="1"/>
  <c r="I44" i="1" s="1"/>
  <c r="F44" i="1"/>
  <c r="G44" i="1" s="1"/>
  <c r="H43" i="1"/>
  <c r="I43" i="1" s="1"/>
  <c r="H42" i="1"/>
  <c r="I42" i="1" s="1"/>
  <c r="H41" i="1"/>
  <c r="I41" i="1" s="1"/>
  <c r="H40" i="1"/>
  <c r="I40" i="1" s="1"/>
  <c r="H37" i="1"/>
  <c r="I37" i="1" s="1"/>
  <c r="H36" i="1"/>
  <c r="I36" i="1" s="1"/>
  <c r="H35" i="1"/>
  <c r="I35" i="1" s="1"/>
  <c r="H33" i="1"/>
  <c r="I33" i="1" s="1"/>
  <c r="F43" i="1"/>
  <c r="G43" i="1" s="1"/>
  <c r="F42" i="1"/>
  <c r="G42" i="1" s="1"/>
  <c r="F41" i="1"/>
  <c r="G41" i="1" s="1"/>
  <c r="F40" i="1"/>
  <c r="G40" i="1" s="1"/>
  <c r="F36" i="1"/>
  <c r="G36" i="1" s="1"/>
  <c r="F35" i="1"/>
  <c r="G35" i="1" s="1"/>
  <c r="F33" i="1"/>
  <c r="G33" i="1" s="1"/>
  <c r="H32" i="1"/>
  <c r="I32" i="1" s="1"/>
  <c r="H30" i="1"/>
  <c r="I30" i="1" s="1"/>
  <c r="H29" i="1"/>
  <c r="I29" i="1" s="1"/>
  <c r="H28" i="1"/>
  <c r="I28" i="1" s="1"/>
  <c r="H27" i="1"/>
  <c r="I27" i="1" s="1"/>
  <c r="H26" i="1"/>
  <c r="I26" i="1" s="1"/>
  <c r="F32" i="1"/>
  <c r="G32" i="1" s="1"/>
  <c r="F30" i="1"/>
  <c r="G30" i="1" s="1"/>
  <c r="F29" i="1"/>
  <c r="G29" i="1" s="1"/>
  <c r="F28" i="1"/>
  <c r="G28" i="1" s="1"/>
  <c r="F27" i="1"/>
  <c r="G27" i="1" s="1"/>
  <c r="F26" i="1"/>
  <c r="G26" i="1" s="1"/>
  <c r="H24" i="1"/>
  <c r="I24" i="1" s="1"/>
  <c r="H23" i="1"/>
  <c r="I23" i="1" s="1"/>
  <c r="H22" i="1"/>
  <c r="I22" i="1" s="1"/>
  <c r="H21" i="1"/>
  <c r="I21" i="1" s="1"/>
  <c r="H19" i="1"/>
  <c r="I19" i="1" s="1"/>
  <c r="H17" i="1"/>
  <c r="I17" i="1" s="1"/>
  <c r="H16" i="1"/>
  <c r="I16" i="1" s="1"/>
  <c r="F24" i="1"/>
  <c r="G24" i="1" s="1"/>
  <c r="F23" i="1"/>
  <c r="G23" i="1" s="1"/>
  <c r="F22" i="1"/>
  <c r="G22" i="1" s="1"/>
  <c r="F21" i="1"/>
  <c r="G21" i="1" s="1"/>
  <c r="F19" i="1"/>
  <c r="G19" i="1" s="1"/>
  <c r="F16" i="1"/>
  <c r="G16" i="1" s="1"/>
  <c r="H15" i="1"/>
  <c r="I15" i="1" s="1"/>
  <c r="H13" i="1"/>
  <c r="I13" i="1" s="1"/>
  <c r="H12" i="1"/>
  <c r="I12" i="1" s="1"/>
  <c r="F15" i="1"/>
  <c r="G15" i="1" s="1"/>
  <c r="F13" i="1"/>
  <c r="G13" i="1" s="1"/>
  <c r="F12" i="1"/>
  <c r="G12" i="1" s="1"/>
  <c r="H11" i="1"/>
  <c r="I11" i="1" s="1"/>
  <c r="F11" i="1"/>
  <c r="G11" i="1" s="1"/>
  <c r="H46" i="1" l="1"/>
  <c r="I46" i="1" s="1"/>
  <c r="F46" i="1"/>
  <c r="G46" i="1" s="1"/>
  <c r="H10" i="1"/>
  <c r="I10" i="1" s="1"/>
  <c r="F10" i="1"/>
  <c r="G10" i="1" s="1"/>
  <c r="F39" i="1" l="1"/>
  <c r="G39" i="1" s="1"/>
  <c r="H39" i="1"/>
  <c r="I39" i="1" s="1"/>
</calcChain>
</file>

<file path=xl/sharedStrings.xml><?xml version="1.0" encoding="utf-8"?>
<sst xmlns="http://schemas.openxmlformats.org/spreadsheetml/2006/main" count="80" uniqueCount="75">
  <si>
    <t xml:space="preserve"> Код по бюджетной классификации</t>
  </si>
  <si>
    <t>Наименование показателей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</si>
  <si>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</si>
  <si>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</si>
  <si>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</si>
  <si>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</si>
  <si>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1 00 00000 00 0000 000</t>
  </si>
  <si>
    <t xml:space="preserve"> 1 01 02000 01 0000 110</t>
  </si>
  <si>
    <t>Налог на доходы физических лиц</t>
  </si>
  <si>
    <t xml:space="preserve"> 1 03 02000 01 0000110</t>
  </si>
  <si>
    <t>Акцизы по подакцизным товарам (продукции) производимым на территории Российской Федерации</t>
  </si>
  <si>
    <t>1 05 00000 00 0000 110</t>
  </si>
  <si>
    <t>Налоги на совокупный доход, всего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</si>
  <si>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</si>
  <si>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</si>
  <si>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</si>
  <si>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</si>
  <si>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</si>
  <si>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</si>
  <si>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</si>
  <si>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имущество,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</si>
  <si>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</si>
  <si>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</si>
  <si>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</si>
  <si>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</si>
  <si>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</si>
  <si>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</si>
  <si>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</si>
  <si>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в государственной и муниципальной собственности,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</si>
  <si>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</si>
  <si>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</si>
  <si>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</si>
  <si>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</si>
  <si>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1 12 01000 01 0000 120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</si>
  <si>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</si>
  <si>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</si>
  <si>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</si>
  <si>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</si>
  <si>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</si>
  <si>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</si>
  <si>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</si>
  <si>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</si>
  <si>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</si>
  <si>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</si>
  <si>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</si>
  <si>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</si>
  <si>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</si>
  <si>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</si>
  <si>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том числе:</t>
  </si>
  <si>
    <t>2 02 00000 00 0000 000</t>
  </si>
  <si>
    <t>БЕЗВОЗМЕЗДНЫЕ ПОСТУПЛЕНИЯ ОТ ДРУГИХ БЮДЖЕТОВ БЮДЖЕТНОЙ СИСТЕМЫ РОССИЙСКОЙ ФЕДЕРАЦИИ</t>
  </si>
  <si>
    <t>2 02 30000 00 0000 150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</si>
  <si>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</si>
  <si>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</si>
  <si>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</si>
  <si>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</si>
  <si>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ВСЕГО ДОХОДОВ</t>
  </si>
  <si>
    <t>2 19 00000 00 0000150</t>
  </si>
  <si>
    <t>ВОЗВРАТ ОСТАТКОВ СУБСИ- ДИЙ, СУБВЕНЦИЙ И ИНЫХ МЕЖБЮДЖЕТНЫХ ТРАНС- ФЕРТОВ ПРОШЛЫХ ЛЕТ</t>
  </si>
  <si>
    <t>Исполнение за 1 квартал 2024 года</t>
  </si>
  <si>
    <t>Процент отклонения фактического исполнения к исполнению за 1 квартал 2024 года</t>
  </si>
  <si>
    <t>НАЛОГОВЫЕ И НЕНАЛОГОВЫЕ ДОХОДЫ</t>
  </si>
  <si>
    <t>1 05 07000 01 0000 110</t>
  </si>
  <si>
    <t>Автоматизированная упрощенная система налогообложения</t>
  </si>
  <si>
    <t>1 13 00000 00 0000 000</t>
  </si>
  <si>
    <t xml:space="preserve"> в том числе:</t>
  </si>
  <si>
    <t xml:space="preserve">Дотации бюджетам бюджетной системы Российской Федерации 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</si>
  <si>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</si>
  <si>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</si>
  <si>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</si>
  <si>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</si>
  <si>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 xml:space="preserve">Сведения о фактических поступлениях доходов по видам доходов в сравнении с  исполнением за 1 квартал 2024 года и уточненными бюджетными назначениями (с учетом внесенных изменений) за 1 квартал 2025 года </t>
  </si>
  <si>
    <t>Уточненные бюджетные назначения 2025 года</t>
  </si>
  <si>
    <t>Исполнено за 1 квартал 2025 года</t>
  </si>
  <si>
    <t>Отклонение к исполнению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</si>
</sst>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tabSelected="1" view="pageBreakPreview" zoomScale="79" zoomScaleNormal="100" zoomScaleSheetLayoutView="79" workbookViewId="0">
      <selection activeCell="A40" sqref="A1:XFD1048576"/>
    </sheetView>
  </sheetViews>
  <sheetFormatPr defaultRowHeight="15" x14ac:dyDescent="0.25"/>
  <cols>
    <col min="1" max="1" width="22.140625" customWidth="1"/>
    <col min="2" max="2" width="33" style="20" customWidth="1"/>
    <col min="3" max="3" width="13.140625" style="25" customWidth="1"/>
    <col min="4" max="4" width="12.28515625" style="25" customWidth="1"/>
    <col min="5" max="5" width="10.7109375" style="25" customWidth="1"/>
    <col min="6" max="6" width="12" customWidth="1"/>
    <col min="7" max="7" width="12.7109375" customWidth="1"/>
    <col min="8" max="8" width="12.42578125" customWidth="1"/>
    <col min="9" max="9" width="13.140625" customWidth="1"/>
  </cols>
  <sheetData>
    <row r="2" spans="1:9" x14ac:dyDescent="0.25">
      <c r="A2" s="34" t="s">
        <v>71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34"/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9" ht="75" x14ac:dyDescent="0.25">
      <c r="A5" s="39" t="s">
        <v>0</v>
      </c>
      <c r="B5" s="39" t="s">
        <v>1</v>
      </c>
      <c r="C5" s="12" t="s">
        <v>59</v>
      </c>
      <c r="D5" s="15" t="s">
        <v>72</v>
      </c>
      <c r="E5" s="12" t="s">
        <v>73</v>
      </c>
      <c r="F5" s="12" t="s">
        <v>74</v>
      </c>
      <c r="G5" s="32" t="s">
        <v>60</v>
      </c>
      <c r="H5" s="32" t="s">
        <v>4</v>
      </c>
      <c r="I5" s="32" t="s">
        <v>5</v>
      </c>
    </row>
    <row r="6" spans="1:9" ht="30" x14ac:dyDescent="0.25">
      <c r="A6" s="39"/>
      <c r="B6" s="39"/>
      <c r="C6" s="13" t="s">
        <v>2</v>
      </c>
      <c r="D6" s="16" t="s">
        <v>3</v>
      </c>
      <c r="E6" s="13" t="s">
        <v>2</v>
      </c>
      <c r="F6" s="13" t="s">
        <v>2</v>
      </c>
      <c r="G6" s="33"/>
      <c r="H6" s="33"/>
      <c r="I6" s="33"/>
    </row>
    <row r="7" spans="1:9" x14ac:dyDescent="0.25">
      <c r="A7" s="39"/>
      <c r="B7" s="39"/>
      <c r="C7" s="21"/>
      <c r="D7" s="22"/>
      <c r="E7" s="21"/>
      <c r="F7" s="13"/>
      <c r="G7" s="33"/>
      <c r="H7" s="33"/>
      <c r="I7" s="33"/>
    </row>
    <row r="8" spans="1:9" x14ac:dyDescent="0.25">
      <c r="A8" s="39"/>
      <c r="B8" s="39"/>
      <c r="C8" s="23"/>
      <c r="D8" s="22"/>
      <c r="E8" s="21"/>
      <c r="F8" s="13"/>
      <c r="G8" s="33"/>
      <c r="H8" s="33"/>
      <c r="I8" s="33"/>
    </row>
    <row r="9" spans="1:9" ht="16.5" x14ac:dyDescent="0.25">
      <c r="A9" s="11">
        <v>1</v>
      </c>
      <c r="B9" s="11">
        <v>2</v>
      </c>
      <c r="C9" s="14">
        <v>3</v>
      </c>
      <c r="D9" s="17">
        <v>4</v>
      </c>
      <c r="E9" s="11">
        <v>5</v>
      </c>
      <c r="F9" s="11">
        <v>6</v>
      </c>
      <c r="G9" s="18">
        <v>7</v>
      </c>
      <c r="H9" s="11">
        <v>8</v>
      </c>
      <c r="I9" s="11">
        <v>9</v>
      </c>
    </row>
    <row r="10" spans="1:9" ht="31.5" x14ac:dyDescent="0.25">
      <c r="A10" s="7" t="s">
        <v>6</v>
      </c>
      <c r="B10" s="7" t="s">
        <v>61</v>
      </c>
      <c r="C10" s="4">
        <f>SUM(C11+C12+C13+C19+C23+C24+C28+C29+C30+C35+C36)</f>
        <v>85197.499999999985</v>
      </c>
      <c r="D10" s="2">
        <v>599487.69999999995</v>
      </c>
      <c r="E10" s="4">
        <v>117509.0578</v>
      </c>
      <c r="F10" s="4">
        <f>(E10-C10)</f>
        <v>32311.55780000001</v>
      </c>
      <c r="G10" s="3">
        <f>(F10/C10)*100</f>
        <v>37.925476451773839</v>
      </c>
      <c r="H10" s="4">
        <f>(E10-D10)</f>
        <v>-481978.64219999994</v>
      </c>
      <c r="I10" s="3">
        <f>(H10/D10)*100</f>
        <v>-80.398420551414148</v>
      </c>
    </row>
    <row r="11" spans="1:9" ht="31.5" x14ac:dyDescent="0.25">
      <c r="A11" s="5" t="s">
        <v>7</v>
      </c>
      <c r="B11" s="5" t="s">
        <v>8</v>
      </c>
      <c r="C11" s="8">
        <v>53552.3</v>
      </c>
      <c r="D11" s="1">
        <v>377442</v>
      </c>
      <c r="E11" s="8">
        <v>68338.938380000007</v>
      </c>
      <c r="F11" s="4">
        <f>(E11-C11)</f>
        <v>14786.638380000004</v>
      </c>
      <c r="G11" s="3">
        <f>(F11/C11)*100</f>
        <v>27.611584152314663</v>
      </c>
      <c r="H11" s="4">
        <f>(E11-D11)</f>
        <v>-309103.06161999999</v>
      </c>
      <c r="I11" s="3">
        <f>(H11/D11)*100</f>
        <v>-81.894188145463403</v>
      </c>
    </row>
    <row r="12" spans="1:9" ht="63" x14ac:dyDescent="0.25">
      <c r="A12" s="5" t="s">
        <v>9</v>
      </c>
      <c r="B12" s="5" t="s">
        <v>10</v>
      </c>
      <c r="C12" s="8">
        <v>3461.6</v>
      </c>
      <c r="D12" s="1">
        <v>15276.3</v>
      </c>
      <c r="E12" s="8">
        <v>3670.3643299999999</v>
      </c>
      <c r="F12" s="4">
        <f>(E12-C12)</f>
        <v>208.76432999999997</v>
      </c>
      <c r="G12" s="3">
        <f>(F12/C12)*100</f>
        <v>6.0308623180032352</v>
      </c>
      <c r="H12" s="4">
        <f>(E12-D12)</f>
        <v>-11605.935669999999</v>
      </c>
      <c r="I12" s="3">
        <f t="shared" ref="I12:I46" si="0">(H12/D12)*100</f>
        <v>-75.973473092306378</v>
      </c>
    </row>
    <row r="13" spans="1:9" ht="31.5" x14ac:dyDescent="0.25">
      <c r="A13" s="5" t="s">
        <v>11</v>
      </c>
      <c r="B13" s="5" t="s">
        <v>12</v>
      </c>
      <c r="C13" s="8">
        <v>13616.2</v>
      </c>
      <c r="D13" s="8">
        <v>128389</v>
      </c>
      <c r="E13" s="8">
        <v>26958.523509999999</v>
      </c>
      <c r="F13" s="4">
        <f>(E13-C13)</f>
        <v>13342.323509999998</v>
      </c>
      <c r="G13" s="3">
        <f>(F13/C13)*100</f>
        <v>97.98859821389226</v>
      </c>
      <c r="H13" s="4">
        <f>(E13-D13)</f>
        <v>-101430.47649</v>
      </c>
      <c r="I13" s="3">
        <f t="shared" si="0"/>
        <v>-79.002466324996689</v>
      </c>
    </row>
    <row r="14" spans="1:9" ht="15.75" x14ac:dyDescent="0.25">
      <c r="A14" s="5"/>
      <c r="B14" s="5" t="s">
        <v>65</v>
      </c>
      <c r="C14" s="29"/>
      <c r="D14" s="30"/>
      <c r="E14" s="30"/>
      <c r="F14" s="30"/>
      <c r="G14" s="30"/>
      <c r="H14" s="30"/>
      <c r="I14" s="31"/>
    </row>
    <row r="15" spans="1:9" ht="47.25" x14ac:dyDescent="0.25">
      <c r="A15" s="5" t="s">
        <v>13</v>
      </c>
      <c r="B15" s="5" t="s">
        <v>14</v>
      </c>
      <c r="C15" s="8">
        <v>10292.6</v>
      </c>
      <c r="D15" s="8">
        <v>121856</v>
      </c>
      <c r="E15" s="8">
        <v>20296.09316</v>
      </c>
      <c r="F15" s="4">
        <f>(E15-C15)</f>
        <v>10003.49316</v>
      </c>
      <c r="G15" s="3">
        <f>(F15/C15)*100</f>
        <v>97.191119445038183</v>
      </c>
      <c r="H15" s="4">
        <f>(E15-D15)</f>
        <v>-101559.90684</v>
      </c>
      <c r="I15" s="3">
        <f t="shared" si="0"/>
        <v>-83.344198759191173</v>
      </c>
    </row>
    <row r="16" spans="1:9" ht="31.5" x14ac:dyDescent="0.25">
      <c r="A16" s="5" t="s">
        <v>15</v>
      </c>
      <c r="B16" s="5" t="s">
        <v>16</v>
      </c>
      <c r="C16" s="8">
        <v>749.7</v>
      </c>
      <c r="D16" s="8">
        <v>718</v>
      </c>
      <c r="E16" s="8">
        <v>3680.3127899999999</v>
      </c>
      <c r="F16" s="4">
        <f>(E16-C16)</f>
        <v>2930.6127900000001</v>
      </c>
      <c r="G16" s="3">
        <f>(F16/C16)*100</f>
        <v>390.90473389355742</v>
      </c>
      <c r="H16" s="4">
        <f>(E16-D16)</f>
        <v>2962.3127899999999</v>
      </c>
      <c r="I16" s="3">
        <f t="shared" si="0"/>
        <v>412.57838300835658</v>
      </c>
    </row>
    <row r="17" spans="1:9" ht="47.25" x14ac:dyDescent="0.25">
      <c r="A17" s="5" t="s">
        <v>17</v>
      </c>
      <c r="B17" s="5" t="s">
        <v>18</v>
      </c>
      <c r="C17" s="8">
        <v>2565.9787299999998</v>
      </c>
      <c r="D17" s="8">
        <v>5815</v>
      </c>
      <c r="E17" s="8">
        <v>2975.1288800000002</v>
      </c>
      <c r="F17" s="4">
        <f>(E17-C17)</f>
        <v>409.15015000000039</v>
      </c>
      <c r="G17" s="3">
        <f>(F17/C17)*100</f>
        <v>15.945188680500108</v>
      </c>
      <c r="H17" s="4">
        <f>(E17-D17)</f>
        <v>-2839.8711199999998</v>
      </c>
      <c r="I17" s="3">
        <f t="shared" si="0"/>
        <v>-48.836992605331034</v>
      </c>
    </row>
    <row r="18" spans="1:9" ht="47.25" x14ac:dyDescent="0.25">
      <c r="A18" s="5" t="s">
        <v>62</v>
      </c>
      <c r="B18" s="5" t="s">
        <v>63</v>
      </c>
      <c r="C18" s="8">
        <v>0</v>
      </c>
      <c r="D18" s="8">
        <v>0</v>
      </c>
      <c r="E18" s="8">
        <v>6.9886799999999996</v>
      </c>
      <c r="F18" s="4">
        <f>(E18-C18)</f>
        <v>6.9886799999999996</v>
      </c>
      <c r="G18" s="3" t="e">
        <f>(F18/C18)*100</f>
        <v>#DIV/0!</v>
      </c>
      <c r="H18" s="4">
        <f>(E18-D18)</f>
        <v>6.9886799999999996</v>
      </c>
      <c r="I18" s="3" t="e">
        <f t="shared" si="0"/>
        <v>#DIV/0!</v>
      </c>
    </row>
    <row r="19" spans="1:9" ht="31.5" x14ac:dyDescent="0.25">
      <c r="A19" s="5" t="s">
        <v>19</v>
      </c>
      <c r="B19" s="5" t="s">
        <v>20</v>
      </c>
      <c r="C19" s="8">
        <v>4638.6000000000004</v>
      </c>
      <c r="D19" s="8">
        <v>38318</v>
      </c>
      <c r="E19" s="8">
        <v>7405.6552099999999</v>
      </c>
      <c r="F19" s="4">
        <f>(E19-C19)</f>
        <v>2767.0552099999995</v>
      </c>
      <c r="G19" s="3">
        <f>(F19/C19)*100</f>
        <v>59.652809252791769</v>
      </c>
      <c r="H19" s="4">
        <f>(E19-D19)</f>
        <v>-30912.344789999999</v>
      </c>
      <c r="I19" s="3">
        <f t="shared" si="0"/>
        <v>-80.673168719661774</v>
      </c>
    </row>
    <row r="20" spans="1:9" ht="15.75" x14ac:dyDescent="0.25">
      <c r="A20" s="5"/>
      <c r="B20" s="5" t="s">
        <v>48</v>
      </c>
      <c r="C20" s="29"/>
      <c r="D20" s="30"/>
      <c r="E20" s="30"/>
      <c r="F20" s="30"/>
      <c r="G20" s="30"/>
      <c r="H20" s="30"/>
      <c r="I20" s="31"/>
    </row>
    <row r="21" spans="1:9" ht="31.5" x14ac:dyDescent="0.25">
      <c r="A21" s="5" t="s">
        <v>21</v>
      </c>
      <c r="B21" s="5" t="s">
        <v>22</v>
      </c>
      <c r="C21" s="8">
        <v>832.7</v>
      </c>
      <c r="D21" s="8">
        <v>9713</v>
      </c>
      <c r="E21" s="8">
        <v>962.56641000000002</v>
      </c>
      <c r="F21" s="4">
        <f>(E21-C21)</f>
        <v>129.86640999999997</v>
      </c>
      <c r="G21" s="3">
        <f>(F21/C21)*100</f>
        <v>15.595822024738798</v>
      </c>
      <c r="H21" s="4">
        <f>(E21-D21)</f>
        <v>-8750.4335900000005</v>
      </c>
      <c r="I21" s="3">
        <f t="shared" si="0"/>
        <v>-90.089916503654905</v>
      </c>
    </row>
    <row r="22" spans="1:9" ht="31.5" x14ac:dyDescent="0.25">
      <c r="A22" s="5" t="s">
        <v>23</v>
      </c>
      <c r="B22" s="5" t="s">
        <v>24</v>
      </c>
      <c r="C22" s="8">
        <v>3805.9</v>
      </c>
      <c r="D22" s="8">
        <v>27605</v>
      </c>
      <c r="E22" s="8">
        <v>6443.0888000000004</v>
      </c>
      <c r="F22" s="4">
        <f>(E22-C22)</f>
        <v>2637.1888000000004</v>
      </c>
      <c r="G22" s="3">
        <f>(F22/C22)*100</f>
        <v>69.292120129272988</v>
      </c>
      <c r="H22" s="4">
        <f>(E22-D22)</f>
        <v>-21161.911199999999</v>
      </c>
      <c r="I22" s="3">
        <f t="shared" si="0"/>
        <v>-76.659703676870123</v>
      </c>
    </row>
    <row r="23" spans="1:9" ht="31.5" x14ac:dyDescent="0.25">
      <c r="A23" s="5" t="s">
        <v>25</v>
      </c>
      <c r="B23" s="5" t="s">
        <v>26</v>
      </c>
      <c r="C23" s="8">
        <v>1608.5</v>
      </c>
      <c r="D23" s="8">
        <v>14912</v>
      </c>
      <c r="E23" s="8">
        <v>5114.1037699999997</v>
      </c>
      <c r="F23" s="4">
        <f>(E23-C23)</f>
        <v>3505.6037699999997</v>
      </c>
      <c r="G23" s="3">
        <f>(F23/C23)*100</f>
        <v>217.94241653714641</v>
      </c>
      <c r="H23" s="4">
        <f>(E23-D23)</f>
        <v>-9797.8962300000003</v>
      </c>
      <c r="I23" s="3">
        <f t="shared" si="0"/>
        <v>-65.704776220493571</v>
      </c>
    </row>
    <row r="24" spans="1:9" ht="63" x14ac:dyDescent="0.25">
      <c r="A24" s="5" t="s">
        <v>27</v>
      </c>
      <c r="B24" s="5" t="s">
        <v>28</v>
      </c>
      <c r="C24" s="8">
        <v>4937.3999999999996</v>
      </c>
      <c r="D24" s="8">
        <v>20964.400000000001</v>
      </c>
      <c r="E24" s="8">
        <v>4239.5287099999996</v>
      </c>
      <c r="F24" s="4">
        <f>(E24-C24)</f>
        <v>-697.87129000000004</v>
      </c>
      <c r="G24" s="3">
        <f>(F24/C24)*100</f>
        <v>-14.134388342042373</v>
      </c>
      <c r="H24" s="4">
        <f>(E24-D24)</f>
        <v>-16724.871290000003</v>
      </c>
      <c r="I24" s="3">
        <f t="shared" si="0"/>
        <v>-79.777486071626186</v>
      </c>
    </row>
    <row r="25" spans="1:9" ht="15.75" x14ac:dyDescent="0.25">
      <c r="A25" s="5"/>
      <c r="B25" s="19" t="s">
        <v>48</v>
      </c>
      <c r="C25" s="29"/>
      <c r="D25" s="30"/>
      <c r="E25" s="30"/>
      <c r="F25" s="30"/>
      <c r="G25" s="30"/>
      <c r="H25" s="30"/>
      <c r="I25" s="31"/>
    </row>
    <row r="26" spans="1:9" ht="189" x14ac:dyDescent="0.25">
      <c r="A26" s="5" t="s">
        <v>29</v>
      </c>
      <c r="B26" s="5" t="s">
        <v>30</v>
      </c>
      <c r="C26" s="1">
        <v>4431.6000000000004</v>
      </c>
      <c r="D26" s="8">
        <v>19470</v>
      </c>
      <c r="E26" s="8">
        <v>3592.8317099999999</v>
      </c>
      <c r="F26" s="4">
        <f>(E26-C26)</f>
        <v>-838.76829000000043</v>
      </c>
      <c r="G26" s="3">
        <f>(F26/C26)*100</f>
        <v>-18.926985513132962</v>
      </c>
      <c r="H26" s="4">
        <f>(E26-D26)</f>
        <v>-15877.16829</v>
      </c>
      <c r="I26" s="3">
        <f t="shared" si="0"/>
        <v>-81.546832511556232</v>
      </c>
    </row>
    <row r="27" spans="1:9" ht="220.5" x14ac:dyDescent="0.25">
      <c r="A27" s="5" t="s">
        <v>31</v>
      </c>
      <c r="B27" s="5" t="s">
        <v>32</v>
      </c>
      <c r="C27" s="8">
        <v>505.8</v>
      </c>
      <c r="D27" s="8">
        <v>1494.4</v>
      </c>
      <c r="E27" s="8">
        <v>645.697</v>
      </c>
      <c r="F27" s="4">
        <f>(E27-C27)</f>
        <v>139.89699999999999</v>
      </c>
      <c r="G27" s="3">
        <f>(F27/C27)*100</f>
        <v>27.658560695927243</v>
      </c>
      <c r="H27" s="4">
        <f>(E27-D27)</f>
        <v>-848.70300000000009</v>
      </c>
      <c r="I27" s="3">
        <f t="shared" si="0"/>
        <v>-56.792224304068526</v>
      </c>
    </row>
    <row r="28" spans="1:9" ht="47.25" x14ac:dyDescent="0.25">
      <c r="A28" s="5" t="s">
        <v>33</v>
      </c>
      <c r="B28" s="5" t="s">
        <v>34</v>
      </c>
      <c r="C28" s="1">
        <v>50.9</v>
      </c>
      <c r="D28" s="8">
        <v>256.39999999999998</v>
      </c>
      <c r="E28" s="1">
        <v>50.090890000000002</v>
      </c>
      <c r="F28" s="4">
        <f>(E28-C28)</f>
        <v>-0.80910999999999689</v>
      </c>
      <c r="G28" s="3">
        <f>(F28/C28)*100</f>
        <v>-1.5896070726915461</v>
      </c>
      <c r="H28" s="4">
        <f>(E28-D28)</f>
        <v>-206.30910999999998</v>
      </c>
      <c r="I28" s="3">
        <f t="shared" si="0"/>
        <v>-80.463771450858033</v>
      </c>
    </row>
    <row r="29" spans="1:9" ht="47.25" x14ac:dyDescent="0.25">
      <c r="A29" s="5" t="s">
        <v>64</v>
      </c>
      <c r="B29" s="5" t="s">
        <v>35</v>
      </c>
      <c r="C29" s="8">
        <v>656.3</v>
      </c>
      <c r="D29" s="8">
        <v>1234.2</v>
      </c>
      <c r="E29" s="8">
        <v>352.34003000000001</v>
      </c>
      <c r="F29" s="4">
        <f>(E29-C29)</f>
        <v>-303.95996999999994</v>
      </c>
      <c r="G29" s="3">
        <f>(F29/C29)*100</f>
        <v>-46.31418101477982</v>
      </c>
      <c r="H29" s="4">
        <f>(E29-D29)</f>
        <v>-881.85996999999998</v>
      </c>
      <c r="I29" s="3">
        <f t="shared" si="0"/>
        <v>-71.45195025117485</v>
      </c>
    </row>
    <row r="30" spans="1:9" ht="47.25" x14ac:dyDescent="0.25">
      <c r="A30" s="10" t="s">
        <v>36</v>
      </c>
      <c r="B30" s="19" t="s">
        <v>37</v>
      </c>
      <c r="C30" s="8">
        <v>2341.9</v>
      </c>
      <c r="D30" s="8">
        <v>1907</v>
      </c>
      <c r="E30" s="8">
        <v>709.72875999999997</v>
      </c>
      <c r="F30" s="4">
        <f>(E30-C30)</f>
        <v>-1632.1712400000001</v>
      </c>
      <c r="G30" s="3">
        <f>(F30/C30)*100</f>
        <v>-69.694318288569107</v>
      </c>
      <c r="H30" s="4">
        <f>(E30-D30)</f>
        <v>-1197.27124</v>
      </c>
      <c r="I30" s="3">
        <f t="shared" si="0"/>
        <v>-62.782970110120608</v>
      </c>
    </row>
    <row r="31" spans="1:9" ht="15.75" x14ac:dyDescent="0.25">
      <c r="A31" s="10"/>
      <c r="B31" s="19" t="s">
        <v>48</v>
      </c>
      <c r="C31" s="29"/>
      <c r="D31" s="30"/>
      <c r="E31" s="30"/>
      <c r="F31" s="30"/>
      <c r="G31" s="30"/>
      <c r="H31" s="30"/>
      <c r="I31" s="31"/>
    </row>
    <row r="32" spans="1:9" ht="189" x14ac:dyDescent="0.25">
      <c r="A32" s="10" t="s">
        <v>38</v>
      </c>
      <c r="B32" s="19" t="s">
        <v>39</v>
      </c>
      <c r="C32" s="8">
        <v>1750.4</v>
      </c>
      <c r="D32" s="8">
        <v>207</v>
      </c>
      <c r="E32" s="8">
        <v>51.821159999999999</v>
      </c>
      <c r="F32" s="4">
        <f>(E32-C32)</f>
        <v>-1698.5788400000001</v>
      </c>
      <c r="G32" s="3">
        <f>(F32/C32)*100</f>
        <v>-97.039467550274225</v>
      </c>
      <c r="H32" s="4">
        <f>(E32-D32)</f>
        <v>-155.17884000000001</v>
      </c>
      <c r="I32" s="3">
        <f t="shared" si="0"/>
        <v>-74.9656231884058</v>
      </c>
    </row>
    <row r="33" spans="1:9" x14ac:dyDescent="0.25">
      <c r="A33" s="35" t="s">
        <v>40</v>
      </c>
      <c r="B33" s="36" t="s">
        <v>41</v>
      </c>
      <c r="C33" s="38">
        <v>591.5</v>
      </c>
      <c r="D33" s="37">
        <v>1700</v>
      </c>
      <c r="E33" s="38">
        <v>657.9076</v>
      </c>
      <c r="F33" s="40">
        <f>(E33-C33)</f>
        <v>66.407600000000002</v>
      </c>
      <c r="G33" s="42">
        <f>(F33/C33)*100</f>
        <v>11.226982248520709</v>
      </c>
      <c r="H33" s="40">
        <f>(E33-D33)</f>
        <v>-1042.0924</v>
      </c>
      <c r="I33" s="42">
        <f t="shared" si="0"/>
        <v>-61.299552941176472</v>
      </c>
    </row>
    <row r="34" spans="1:9" x14ac:dyDescent="0.25">
      <c r="A34" s="35"/>
      <c r="B34" s="36"/>
      <c r="C34" s="38"/>
      <c r="D34" s="37"/>
      <c r="E34" s="38"/>
      <c r="F34" s="41"/>
      <c r="G34" s="43"/>
      <c r="H34" s="41"/>
      <c r="I34" s="43"/>
    </row>
    <row r="35" spans="1:9" ht="31.5" x14ac:dyDescent="0.25">
      <c r="A35" s="10" t="s">
        <v>42</v>
      </c>
      <c r="B35" s="19" t="s">
        <v>43</v>
      </c>
      <c r="C35" s="8">
        <v>341.9</v>
      </c>
      <c r="D35" s="8">
        <v>1657</v>
      </c>
      <c r="E35" s="8">
        <v>669.78421000000003</v>
      </c>
      <c r="F35" s="4">
        <f>(E35-C35)</f>
        <v>327.88421000000005</v>
      </c>
      <c r="G35" s="3">
        <f>(F35/C35)*100</f>
        <v>95.900617139514495</v>
      </c>
      <c r="H35" s="4">
        <f>(E35-D35)</f>
        <v>-987.21578999999997</v>
      </c>
      <c r="I35" s="3">
        <f t="shared" si="0"/>
        <v>-59.578502715751355</v>
      </c>
    </row>
    <row r="36" spans="1:9" ht="31.5" x14ac:dyDescent="0.25">
      <c r="A36" s="10" t="s">
        <v>44</v>
      </c>
      <c r="B36" s="19" t="s">
        <v>45</v>
      </c>
      <c r="C36" s="1">
        <v>-8.1</v>
      </c>
      <c r="D36" s="8">
        <v>131.4</v>
      </c>
      <c r="E36" s="1">
        <v>0</v>
      </c>
      <c r="F36" s="4">
        <f>(E36-C36)</f>
        <v>8.1</v>
      </c>
      <c r="G36" s="3">
        <f>(F36/C36)*100</f>
        <v>-100</v>
      </c>
      <c r="H36" s="4">
        <f>(E36-D36)</f>
        <v>-131.4</v>
      </c>
      <c r="I36" s="3">
        <f t="shared" si="0"/>
        <v>-100</v>
      </c>
    </row>
    <row r="37" spans="1:9" ht="31.5" x14ac:dyDescent="0.25">
      <c r="A37" s="6" t="s">
        <v>46</v>
      </c>
      <c r="B37" s="9" t="s">
        <v>47</v>
      </c>
      <c r="C37" s="24">
        <v>198566.7</v>
      </c>
      <c r="D37" s="24">
        <v>1169495.7</v>
      </c>
      <c r="E37" s="24">
        <v>224714.51254</v>
      </c>
      <c r="F37" s="4">
        <f t="shared" ref="F37:F46" si="1">(E37-C37)</f>
        <v>26147.812539999984</v>
      </c>
      <c r="G37" s="3">
        <f t="shared" ref="G37:G46" si="2">(F37/C37)*100</f>
        <v>13.168276725150784</v>
      </c>
      <c r="H37" s="4">
        <f t="shared" ref="H37:H46" si="3">(E37-D37)</f>
        <v>-944781.18745999993</v>
      </c>
      <c r="I37" s="3">
        <f t="shared" si="0"/>
        <v>-80.785349399745542</v>
      </c>
    </row>
    <row r="38" spans="1:9" ht="15.75" x14ac:dyDescent="0.25">
      <c r="B38" s="10" t="s">
        <v>48</v>
      </c>
      <c r="C38" s="26"/>
      <c r="D38" s="27"/>
      <c r="E38" s="27"/>
      <c r="F38" s="27"/>
      <c r="G38" s="27"/>
      <c r="H38" s="27"/>
      <c r="I38" s="28"/>
    </row>
    <row r="39" spans="1:9" ht="78.75" x14ac:dyDescent="0.25">
      <c r="A39" s="6" t="s">
        <v>49</v>
      </c>
      <c r="B39" s="9" t="s">
        <v>50</v>
      </c>
      <c r="C39" s="24">
        <v>198569.3</v>
      </c>
      <c r="D39" s="24">
        <v>1169495.7</v>
      </c>
      <c r="E39" s="24">
        <v>224795.00852999999</v>
      </c>
      <c r="F39" s="4">
        <f t="shared" si="1"/>
        <v>26225.708530000004</v>
      </c>
      <c r="G39" s="3">
        <f t="shared" si="2"/>
        <v>13.207332921050737</v>
      </c>
      <c r="H39" s="4">
        <f t="shared" si="3"/>
        <v>-944700.69146999996</v>
      </c>
      <c r="I39" s="3">
        <f t="shared" si="0"/>
        <v>-80.778466433865475</v>
      </c>
    </row>
    <row r="40" spans="1:9" ht="47.25" x14ac:dyDescent="0.25">
      <c r="A40" s="10" t="s">
        <v>67</v>
      </c>
      <c r="B40" s="19" t="s">
        <v>66</v>
      </c>
      <c r="C40" s="8">
        <v>54632</v>
      </c>
      <c r="D40" s="8">
        <v>172638</v>
      </c>
      <c r="E40" s="8">
        <v>60873</v>
      </c>
      <c r="F40" s="4">
        <f t="shared" si="1"/>
        <v>6241</v>
      </c>
      <c r="G40" s="3">
        <f t="shared" si="2"/>
        <v>11.423707717088885</v>
      </c>
      <c r="H40" s="4">
        <f t="shared" si="3"/>
        <v>-111765</v>
      </c>
      <c r="I40" s="3">
        <f t="shared" si="0"/>
        <v>-64.739512737635977</v>
      </c>
    </row>
    <row r="41" spans="1:9" ht="63" x14ac:dyDescent="0.25">
      <c r="A41" s="10" t="s">
        <v>68</v>
      </c>
      <c r="B41" s="19" t="s">
        <v>69</v>
      </c>
      <c r="C41" s="8">
        <v>9647</v>
      </c>
      <c r="D41" s="8">
        <v>372146.8</v>
      </c>
      <c r="E41" s="8">
        <v>15928.21658</v>
      </c>
      <c r="F41" s="4">
        <f t="shared" si="1"/>
        <v>6281.2165800000002</v>
      </c>
      <c r="G41" s="3">
        <f t="shared" si="2"/>
        <v>65.110568881517565</v>
      </c>
      <c r="H41" s="4">
        <f t="shared" si="3"/>
        <v>-356218.58341999998</v>
      </c>
      <c r="I41" s="3">
        <f t="shared" si="0"/>
        <v>-95.719910374078182</v>
      </c>
    </row>
    <row r="42" spans="1:9" ht="47.25" x14ac:dyDescent="0.25">
      <c r="A42" s="10" t="s">
        <v>51</v>
      </c>
      <c r="B42" s="19" t="s">
        <v>70</v>
      </c>
      <c r="C42" s="8">
        <v>128989.2</v>
      </c>
      <c r="D42" s="8">
        <v>581678.5</v>
      </c>
      <c r="E42" s="8">
        <v>137370.69195000001</v>
      </c>
      <c r="F42" s="4">
        <f t="shared" si="1"/>
        <v>8381.4919500000105</v>
      </c>
      <c r="G42" s="3">
        <f t="shared" si="2"/>
        <v>6.4978245853141274</v>
      </c>
      <c r="H42" s="4">
        <f t="shared" si="3"/>
        <v>-444307.80804999999</v>
      </c>
      <c r="I42" s="3">
        <f t="shared" si="0"/>
        <v>-76.383742574291475</v>
      </c>
    </row>
    <row r="43" spans="1:9" ht="31.5" x14ac:dyDescent="0.25">
      <c r="A43" s="10" t="s">
        <v>52</v>
      </c>
      <c r="B43" s="19" t="s">
        <v>53</v>
      </c>
      <c r="C43" s="8">
        <v>5301</v>
      </c>
      <c r="D43" s="8">
        <v>43032.4</v>
      </c>
      <c r="E43" s="1">
        <v>10623.1</v>
      </c>
      <c r="F43" s="4">
        <f t="shared" si="1"/>
        <v>5322.1</v>
      </c>
      <c r="G43" s="3">
        <f t="shared" si="2"/>
        <v>100.39803810601772</v>
      </c>
      <c r="H43" s="4">
        <f t="shared" si="3"/>
        <v>-32409.300000000003</v>
      </c>
      <c r="I43" s="3">
        <f t="shared" si="0"/>
        <v>-75.313717106180462</v>
      </c>
    </row>
    <row r="44" spans="1:9" ht="63" x14ac:dyDescent="0.25">
      <c r="A44" s="6" t="s">
        <v>54</v>
      </c>
      <c r="B44" s="6" t="s">
        <v>55</v>
      </c>
      <c r="C44" s="8">
        <v>0</v>
      </c>
      <c r="D44" s="8">
        <v>0</v>
      </c>
      <c r="E44" s="8">
        <v>0</v>
      </c>
      <c r="F44" s="4">
        <f t="shared" si="1"/>
        <v>0</v>
      </c>
      <c r="G44" s="3" t="e">
        <f t="shared" si="2"/>
        <v>#DIV/0!</v>
      </c>
      <c r="H44" s="4">
        <f t="shared" si="3"/>
        <v>0</v>
      </c>
      <c r="I44" s="3" t="e">
        <f t="shared" si="0"/>
        <v>#DIV/0!</v>
      </c>
    </row>
    <row r="45" spans="1:9" ht="78.75" x14ac:dyDescent="0.25">
      <c r="A45" s="6" t="s">
        <v>57</v>
      </c>
      <c r="B45" s="6" t="s">
        <v>58</v>
      </c>
      <c r="C45" s="8">
        <v>-392.5</v>
      </c>
      <c r="D45" s="8">
        <v>0</v>
      </c>
      <c r="E45" s="8">
        <v>-80.495990000000006</v>
      </c>
      <c r="F45" s="4">
        <f t="shared" si="1"/>
        <v>312.00400999999999</v>
      </c>
      <c r="G45" s="3">
        <f t="shared" si="2"/>
        <v>-79.49146751592356</v>
      </c>
      <c r="H45" s="4">
        <f t="shared" si="3"/>
        <v>-80.495990000000006</v>
      </c>
      <c r="I45" s="3" t="e">
        <f t="shared" si="0"/>
        <v>#DIV/0!</v>
      </c>
    </row>
    <row r="46" spans="1:9" ht="15.75" x14ac:dyDescent="0.25">
      <c r="A46" s="7"/>
      <c r="B46" s="7" t="s">
        <v>56</v>
      </c>
      <c r="C46" s="24">
        <f>(C37+C10)</f>
        <v>283764.2</v>
      </c>
      <c r="D46" s="24">
        <f>(D37+D10)</f>
        <v>1768983.4</v>
      </c>
      <c r="E46" s="24">
        <f>(E37+E10)</f>
        <v>342223.57033999998</v>
      </c>
      <c r="F46" s="4">
        <f t="shared" si="1"/>
        <v>58459.370339999965</v>
      </c>
      <c r="G46" s="3">
        <f t="shared" si="2"/>
        <v>20.601390288133587</v>
      </c>
      <c r="H46" s="4">
        <f t="shared" si="3"/>
        <v>-1426759.8296599998</v>
      </c>
      <c r="I46" s="3">
        <f t="shared" si="0"/>
        <v>-80.654223756989467</v>
      </c>
    </row>
  </sheetData>
  <mergeCells count="20">
    <mergeCell ref="G5:G8"/>
    <mergeCell ref="H5:H8"/>
    <mergeCell ref="I5:I8"/>
    <mergeCell ref="A2:I4"/>
    <mergeCell ref="A33:A34"/>
    <mergeCell ref="B33:B34"/>
    <mergeCell ref="D33:D34"/>
    <mergeCell ref="E33:E34"/>
    <mergeCell ref="A5:A8"/>
    <mergeCell ref="B5:B8"/>
    <mergeCell ref="C33:C34"/>
    <mergeCell ref="F33:F34"/>
    <mergeCell ref="G33:G34"/>
    <mergeCell ref="H33:H34"/>
    <mergeCell ref="I33:I34"/>
    <mergeCell ref="C38:I38"/>
    <mergeCell ref="C31:I31"/>
    <mergeCell ref="C25:I25"/>
    <mergeCell ref="C20:I20"/>
    <mergeCell ref="C14:I14"/>
  </mergeCells>
  <pageMargins left="0.70866141732283472" right="0.51181102362204722" top="0.74803149606299213" bottom="0.74803149606299213" header="0.31496062992125984" footer="0.31496062992125984"/>
  <pageSetup paperSize="9" scale="62" fitToWidth="0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</cp:lastModifiedBy>
  <cp:lastPrinted>2025-04-17T11:09:05Z</cp:lastPrinted>
  <dcterms:created xsi:type="dcterms:W3CDTF">2022-04-27T06:30:11Z</dcterms:created>
  <dcterms:modified xsi:type="dcterms:W3CDTF">2025-04-18T06:40:00Z</dcterms:modified>
</cp:coreProperties>
</file>